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21072" windowHeight="1105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C30" i="1" l="1"/>
  <c r="C18" i="1"/>
</calcChain>
</file>

<file path=xl/sharedStrings.xml><?xml version="1.0" encoding="utf-8"?>
<sst xmlns="http://schemas.openxmlformats.org/spreadsheetml/2006/main" count="71" uniqueCount="54">
  <si>
    <t>ООО "РН-Драгмет""</t>
  </si>
  <si>
    <t>Наименование лота:  «Реализация отработанных катализаторов, содержащих цветные металлы»</t>
  </si>
  <si>
    <t>К рассмотрению принимаются предложения от юридических лиц</t>
  </si>
  <si>
    <t>Наименование ТМЦ</t>
  </si>
  <si>
    <t>Срок и условия оплаты. Форма расчетов</t>
  </si>
  <si>
    <t>За счет средств Покупателя</t>
  </si>
  <si>
    <t>Погрузочные работы:</t>
  </si>
  <si>
    <t>2</t>
  </si>
  <si>
    <t>4</t>
  </si>
  <si>
    <t>6</t>
  </si>
  <si>
    <t>7</t>
  </si>
  <si>
    <t>9</t>
  </si>
  <si>
    <t>10</t>
  </si>
  <si>
    <t>№ п/п</t>
  </si>
  <si>
    <t>100% предоплата в течение 10 (Десяти) банковских дней со дня получения Счета на предварительную оплату путем перечисления денежных средств на расчетный счет Продавца. Датой оплаты ТМЦ считается дата поступления денежных средств на расчетный счет Продавца</t>
  </si>
  <si>
    <t>Местонахождение Товара: Российская Федерация,  г. Рязань</t>
  </si>
  <si>
    <t>1</t>
  </si>
  <si>
    <t>3</t>
  </si>
  <si>
    <t>5</t>
  </si>
  <si>
    <t>8</t>
  </si>
  <si>
    <t>Вес нетто,  кг</t>
  </si>
  <si>
    <t>Примечание</t>
  </si>
  <si>
    <t xml:space="preserve"> Базис поставки: </t>
  </si>
  <si>
    <t>Склад АО "РНПК". Р.Ф., г. Рязань, район Южный Промузел, д. 8.</t>
  </si>
  <si>
    <t>Отходы катализатора</t>
  </si>
  <si>
    <t>Дополнение</t>
  </si>
  <si>
    <t>Итого по Лоту 1:</t>
  </si>
  <si>
    <t>Итого по Лоту 2:</t>
  </si>
  <si>
    <t>ЛОТ № 1 - неделимый,  ЛОТ № 2-неделимый</t>
  </si>
  <si>
    <t>Код ФККО</t>
  </si>
  <si>
    <t>Отходы катализатора, ЛГ-35-8-300 2018, отсев, 
ТК-578 BRIM</t>
  </si>
  <si>
    <t>Отходы катализатора, Л-24-6,HR-626</t>
  </si>
  <si>
    <t>Отходы катализатора, Л-24-600-1 поток, 2019
ТК-578 BRIM</t>
  </si>
  <si>
    <t>Отходы катализатора, Л-24-600-2 поток, 2019
ТК-578 BRIM</t>
  </si>
  <si>
    <t>Отходы катализатора, Л-35-5-5 поток, 2019
ТК-576 BRIM и ТК-578 BRIM</t>
  </si>
  <si>
    <t>Лот 1</t>
  </si>
  <si>
    <t>Лот 2</t>
  </si>
  <si>
    <t>4 41 003 01 49 3</t>
  </si>
  <si>
    <t>МоО3 - 15,5 %-20%</t>
  </si>
  <si>
    <t>МоО3 - 14 %-17%</t>
  </si>
  <si>
    <t>Отсев катал.VK-WSA, VK-WH, VK-WSX б/у</t>
  </si>
  <si>
    <t>Отсев катализатора ИК-1-6М б/у</t>
  </si>
  <si>
    <t>Катализатор ИК-1-6М НТ Т-9 (трубка), б/у</t>
  </si>
  <si>
    <t>Катализатор ИК-1-6М Вт (трубка), б/у</t>
  </si>
  <si>
    <t>Катализатор ИК-1-6М Нт (трубка), б/у</t>
  </si>
  <si>
    <t>V2O5 - 6% - 8 %, K - 6%-11%, Na 2,5% - 5%</t>
  </si>
  <si>
    <t>V2O5 - 6% - 8 %</t>
  </si>
  <si>
    <t>4 41 007 01 49 3</t>
  </si>
  <si>
    <t>11</t>
  </si>
  <si>
    <t>12</t>
  </si>
  <si>
    <t>13</t>
  </si>
  <si>
    <t>14</t>
  </si>
  <si>
    <t>15</t>
  </si>
  <si>
    <t>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</si>
</sst>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_(&quot;р.&quot;* #,##0.00_);_(&quot;р.&quot;* \(#,##0.00\);_(&quot;р.&quot;* &quot;-&quot;??_);_(@_)"/>
    <numFmt numFmtId="166" formatCode="#,##0.00\ _₽"/>
  </numFmts>
  <fonts count="12" x14ac:knownFonts="1">
    <font>
      <sz val="11"/>
      <color theme="1"/>
      <name val="Calibri"/>
      <family val="2"/>
      <charset val="204"/>
      <scheme val="minor"/>
    </font>
    <font>
      <sz val="11"/>
      <color theme="1"/>
      <name val="Calibri"/>
      <family val="2"/>
      <charset val="204"/>
      <scheme val="minor"/>
    </font>
    <font>
      <sz val="10"/>
      <name val="Arial Cyr"/>
      <charset val="204"/>
    </font>
    <font>
      <sz val="10"/>
      <name val="Helv"/>
    </font>
    <font>
      <u/>
      <sz val="10"/>
      <color indexed="12"/>
      <name val="Arial Cyr"/>
      <charset val="204"/>
    </font>
    <font>
      <sz val="16"/>
      <color theme="1"/>
      <name val="Times New Roman"/>
      <family val="1"/>
      <charset val="204"/>
    </font>
    <font>
      <sz val="16"/>
      <color theme="1"/>
      <name val="Calibri"/>
      <family val="2"/>
      <charset val="204"/>
      <scheme val="minor"/>
    </font>
    <font>
      <sz val="18"/>
      <color theme="1"/>
      <name val="Times New Roman"/>
      <family val="1"/>
      <charset val="204"/>
    </font>
    <font>
      <b/>
      <sz val="18"/>
      <color theme="1"/>
      <name val="Times New Roman"/>
      <family val="1"/>
      <charset val="204"/>
    </font>
    <font>
      <sz val="18"/>
      <color theme="1"/>
      <name val="Calibri"/>
      <family val="2"/>
      <charset val="204"/>
      <scheme val="minor"/>
    </font>
    <font>
      <b/>
      <sz val="18"/>
      <name val="Times New Roman"/>
      <family val="1"/>
      <charset val="204"/>
    </font>
    <font>
      <b/>
      <sz val="24"/>
      <color rgb="FFFF0000"/>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7">
    <xf numFmtId="0" fontId="0" fillId="0" borderId="0"/>
    <xf numFmtId="165" fontId="1" fillId="0" borderId="0" applyFont="0" applyFill="0" applyBorder="0" applyAlignment="0" applyProtection="0"/>
    <xf numFmtId="9" fontId="2" fillId="0" borderId="0" applyFont="0" applyFill="0" applyBorder="0" applyAlignment="0" applyProtection="0"/>
    <xf numFmtId="0" fontId="3" fillId="0" borderId="0"/>
    <xf numFmtId="164" fontId="1"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cellStyleXfs>
  <cellXfs count="39">
    <xf numFmtId="0" fontId="0" fillId="0" borderId="0" xfId="0"/>
    <xf numFmtId="0" fontId="5" fillId="0" borderId="0" xfId="0" applyFont="1"/>
    <xf numFmtId="0" fontId="6" fillId="0" borderId="0" xfId="0" applyFont="1"/>
    <xf numFmtId="0" fontId="9" fillId="0" borderId="0" xfId="0" applyFont="1"/>
    <xf numFmtId="0" fontId="8" fillId="0" borderId="0" xfId="0" applyFont="1" applyFill="1" applyAlignment="1" applyProtection="1">
      <alignment horizontal="center"/>
      <protection locked="0"/>
    </xf>
    <xf numFmtId="0" fontId="8" fillId="0" borderId="0" xfId="0" applyFont="1" applyAlignment="1">
      <alignment horizontal="center"/>
    </xf>
    <xf numFmtId="0" fontId="8" fillId="0" borderId="1" xfId="0" applyFont="1" applyFill="1" applyBorder="1" applyAlignment="1" applyProtection="1">
      <alignment horizontal="center" vertical="center" wrapText="1"/>
      <protection locked="0"/>
    </xf>
    <xf numFmtId="0" fontId="8" fillId="0" borderId="0" xfId="0" applyFont="1" applyAlignment="1">
      <alignment horizontal="center"/>
    </xf>
    <xf numFmtId="49" fontId="8" fillId="0" borderId="0" xfId="0" applyNumberFormat="1" applyFont="1" applyBorder="1" applyAlignment="1">
      <alignment horizontal="center" vertical="center"/>
    </xf>
    <xf numFmtId="0" fontId="8" fillId="0" borderId="0" xfId="0" applyFont="1" applyBorder="1" applyAlignment="1">
      <alignment horizontal="center" vertical="center"/>
    </xf>
    <xf numFmtId="166" fontId="8" fillId="0" borderId="0" xfId="0" applyNumberFormat="1" applyFont="1" applyBorder="1" applyAlignment="1">
      <alignment horizontal="center" vertical="center"/>
    </xf>
    <xf numFmtId="0" fontId="7" fillId="0" borderId="0" xfId="0" applyFont="1" applyBorder="1" applyAlignment="1">
      <alignment horizontal="center" vertical="center"/>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xf>
    <xf numFmtId="166"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8" fillId="0" borderId="0" xfId="0" applyFont="1" applyFill="1" applyAlignment="1" applyProtection="1">
      <protection locked="0"/>
    </xf>
    <xf numFmtId="166" fontId="8"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39" fontId="8" fillId="4" borderId="1" xfId="0" applyNumberFormat="1" applyFont="1" applyFill="1" applyBorder="1" applyAlignment="1">
      <alignment horizontal="center" vertical="center"/>
    </xf>
    <xf numFmtId="0" fontId="0" fillId="4" borderId="3" xfId="0" applyFill="1" applyBorder="1" applyAlignment="1"/>
    <xf numFmtId="0" fontId="8" fillId="0" borderId="1" xfId="0" applyFont="1" applyBorder="1" applyAlignment="1">
      <alignment horizontal="center" vertical="center"/>
    </xf>
    <xf numFmtId="0" fontId="10" fillId="0" borderId="1" xfId="0" applyFont="1" applyFill="1" applyBorder="1" applyAlignment="1" applyProtection="1">
      <alignment horizontal="center" vertical="center" wrapText="1"/>
      <protection locked="0"/>
    </xf>
    <xf numFmtId="0" fontId="8" fillId="0" borderId="1" xfId="0" applyFont="1" applyBorder="1" applyAlignment="1">
      <alignment horizontal="center" vertical="center"/>
    </xf>
    <xf numFmtId="0" fontId="8" fillId="0" borderId="0" xfId="0" applyFont="1" applyFill="1" applyAlignment="1" applyProtection="1">
      <alignment horizontal="center"/>
      <protection locked="0"/>
    </xf>
    <xf numFmtId="49" fontId="8" fillId="4" borderId="4" xfId="0" applyNumberFormat="1" applyFont="1" applyFill="1" applyBorder="1" applyAlignment="1">
      <alignment horizontal="left" vertical="center"/>
    </xf>
    <xf numFmtId="49" fontId="8" fillId="4" borderId="6" xfId="0" applyNumberFormat="1" applyFont="1" applyFill="1" applyBorder="1" applyAlignment="1">
      <alignment horizontal="left" vertical="center"/>
    </xf>
    <xf numFmtId="0" fontId="11" fillId="3" borderId="4" xfId="0" applyFont="1" applyFill="1" applyBorder="1" applyAlignment="1" applyProtection="1">
      <alignment horizontal="center"/>
      <protection locked="0"/>
    </xf>
    <xf numFmtId="0" fontId="11" fillId="3" borderId="5" xfId="0" applyFont="1" applyFill="1" applyBorder="1" applyAlignment="1" applyProtection="1">
      <alignment horizontal="center"/>
      <protection locked="0"/>
    </xf>
    <xf numFmtId="0" fontId="11" fillId="3" borderId="6" xfId="0" applyFont="1" applyFill="1" applyBorder="1" applyAlignment="1" applyProtection="1">
      <alignment horizontal="center"/>
      <protection locked="0"/>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49" fontId="8" fillId="2" borderId="4" xfId="0" applyNumberFormat="1" applyFont="1" applyFill="1" applyBorder="1" applyAlignment="1">
      <alignment horizontal="center" vertical="center"/>
    </xf>
    <xf numFmtId="49" fontId="8" fillId="2" borderId="5" xfId="0" applyNumberFormat="1" applyFont="1" applyFill="1" applyBorder="1" applyAlignment="1">
      <alignment horizontal="center" vertical="center"/>
    </xf>
    <xf numFmtId="49" fontId="8" fillId="2" borderId="6" xfId="0" applyNumberFormat="1" applyFont="1" applyFill="1" applyBorder="1" applyAlignment="1">
      <alignment horizontal="center" vertical="center"/>
    </xf>
    <xf numFmtId="0" fontId="8" fillId="0" borderId="0" xfId="0" applyFont="1" applyAlignment="1">
      <alignment horizontal="center"/>
    </xf>
  </cellXfs>
  <cellStyles count="7">
    <cellStyle name="Гиперссылка 2" xfId="6"/>
    <cellStyle name="Денежный 2" xfId="4"/>
    <cellStyle name="Денежный 3" xfId="1"/>
    <cellStyle name="Обычный" xfId="0" builtinId="0"/>
    <cellStyle name="Обычный 2" xfId="5"/>
    <cellStyle name="Процентный 2" xfId="2"/>
    <cellStyle name="Стиль 1" xfId="3"/>
  </cellStyles>
  <dxfs count="1">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Стиль таблицы 1" pivot="0" count="1">
      <tableStyleElement type="wholeTabl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topLeftCell="A7" zoomScale="50" zoomScaleNormal="50" workbookViewId="0">
      <selection activeCell="F10" sqref="A10:F30"/>
    </sheetView>
  </sheetViews>
  <sheetFormatPr defaultRowHeight="14.4" x14ac:dyDescent="0.3"/>
  <cols>
    <col min="1" max="1" width="12.33203125" customWidth="1"/>
    <col min="2" max="2" width="75.109375" customWidth="1"/>
    <col min="3" max="3" width="28.109375" customWidth="1"/>
    <col min="4" max="4" width="44.88671875" customWidth="1"/>
    <col min="5" max="5" width="53.109375" customWidth="1"/>
    <col min="6" max="6" width="73.6640625" customWidth="1"/>
  </cols>
  <sheetData>
    <row r="1" spans="1:6" ht="22.8" x14ac:dyDescent="0.4">
      <c r="A1" s="1"/>
      <c r="B1" s="26" t="s">
        <v>0</v>
      </c>
      <c r="C1" s="26"/>
      <c r="D1" s="26"/>
      <c r="E1" s="26"/>
      <c r="F1" s="26"/>
    </row>
    <row r="2" spans="1:6" ht="22.8" x14ac:dyDescent="0.4">
      <c r="A2" s="1"/>
      <c r="B2" s="26" t="s">
        <v>1</v>
      </c>
      <c r="C2" s="26"/>
      <c r="D2" s="26"/>
      <c r="E2" s="26"/>
      <c r="F2" s="26"/>
    </row>
    <row r="3" spans="1:6" ht="9" customHeight="1" x14ac:dyDescent="0.4">
      <c r="A3" s="1"/>
      <c r="B3" s="26"/>
      <c r="C3" s="38"/>
      <c r="D3" s="38"/>
      <c r="E3" s="7"/>
      <c r="F3" s="2"/>
    </row>
    <row r="4" spans="1:6" ht="9" customHeight="1" x14ac:dyDescent="0.4">
      <c r="A4" s="1"/>
      <c r="B4" s="26"/>
      <c r="C4" s="38"/>
      <c r="D4" s="38"/>
      <c r="E4" s="7"/>
      <c r="F4" s="2"/>
    </row>
    <row r="5" spans="1:6" ht="22.8" x14ac:dyDescent="0.4">
      <c r="A5" s="1"/>
      <c r="B5" s="26" t="s">
        <v>2</v>
      </c>
      <c r="C5" s="26"/>
      <c r="D5" s="26"/>
      <c r="E5" s="26"/>
      <c r="F5" s="26"/>
    </row>
    <row r="6" spans="1:6" ht="22.8" x14ac:dyDescent="0.4">
      <c r="A6" s="1"/>
      <c r="B6" s="26" t="s">
        <v>15</v>
      </c>
      <c r="C6" s="26"/>
      <c r="D6" s="26"/>
      <c r="E6" s="26"/>
      <c r="F6" s="26"/>
    </row>
    <row r="7" spans="1:6" ht="22.95" x14ac:dyDescent="0.4">
      <c r="A7" s="1"/>
      <c r="B7" s="4"/>
      <c r="C7" s="5"/>
      <c r="D7" s="5"/>
      <c r="E7" s="7"/>
      <c r="F7" s="2"/>
    </row>
    <row r="8" spans="1:6" ht="30" x14ac:dyDescent="0.5">
      <c r="A8" s="1"/>
      <c r="B8" s="17"/>
      <c r="C8" s="29" t="s">
        <v>28</v>
      </c>
      <c r="D8" s="30"/>
      <c r="E8" s="31"/>
      <c r="F8" s="17"/>
    </row>
    <row r="9" spans="1:6" ht="21" x14ac:dyDescent="0.4">
      <c r="A9" s="1"/>
      <c r="B9" s="1"/>
      <c r="C9" s="1"/>
      <c r="D9" s="1"/>
      <c r="E9" s="1"/>
      <c r="F9" s="2"/>
    </row>
    <row r="10" spans="1:6" ht="46.95" customHeight="1" x14ac:dyDescent="0.3">
      <c r="A10" s="23" t="s">
        <v>13</v>
      </c>
      <c r="B10" s="12" t="s">
        <v>3</v>
      </c>
      <c r="C10" s="12" t="s">
        <v>20</v>
      </c>
      <c r="D10" s="12" t="s">
        <v>29</v>
      </c>
      <c r="E10" s="12" t="s">
        <v>21</v>
      </c>
      <c r="F10" s="23" t="s">
        <v>25</v>
      </c>
    </row>
    <row r="11" spans="1:6" ht="46.95" customHeight="1" x14ac:dyDescent="0.3">
      <c r="A11" s="35" t="s">
        <v>35</v>
      </c>
      <c r="B11" s="36"/>
      <c r="C11" s="36"/>
      <c r="D11" s="36"/>
      <c r="E11" s="36"/>
      <c r="F11" s="37"/>
    </row>
    <row r="12" spans="1:6" ht="25.2" customHeight="1" x14ac:dyDescent="0.3">
      <c r="A12" s="13" t="s">
        <v>16</v>
      </c>
      <c r="B12" s="15" t="s">
        <v>24</v>
      </c>
      <c r="C12" s="14">
        <v>49781</v>
      </c>
      <c r="D12" s="32" t="s">
        <v>37</v>
      </c>
      <c r="E12" s="15" t="s">
        <v>38</v>
      </c>
      <c r="F12" s="15"/>
    </row>
    <row r="13" spans="1:6" ht="45.6" x14ac:dyDescent="0.3">
      <c r="A13" s="13" t="s">
        <v>7</v>
      </c>
      <c r="B13" s="15" t="s">
        <v>30</v>
      </c>
      <c r="C13" s="14">
        <v>350</v>
      </c>
      <c r="D13" s="33"/>
      <c r="E13" s="15" t="s">
        <v>39</v>
      </c>
      <c r="F13" s="15"/>
    </row>
    <row r="14" spans="1:6" ht="22.8" x14ac:dyDescent="0.3">
      <c r="A14" s="13" t="s">
        <v>17</v>
      </c>
      <c r="B14" s="15" t="s">
        <v>31</v>
      </c>
      <c r="C14" s="14">
        <v>13773</v>
      </c>
      <c r="D14" s="33"/>
      <c r="E14" s="15" t="s">
        <v>38</v>
      </c>
      <c r="F14" s="15"/>
    </row>
    <row r="15" spans="1:6" ht="45.6" x14ac:dyDescent="0.3">
      <c r="A15" s="13" t="s">
        <v>8</v>
      </c>
      <c r="B15" s="15" t="s">
        <v>32</v>
      </c>
      <c r="C15" s="14">
        <v>520</v>
      </c>
      <c r="D15" s="33"/>
      <c r="E15" s="15" t="s">
        <v>38</v>
      </c>
      <c r="F15" s="15"/>
    </row>
    <row r="16" spans="1:6" ht="45.6" x14ac:dyDescent="0.3">
      <c r="A16" s="13" t="s">
        <v>18</v>
      </c>
      <c r="B16" s="15" t="s">
        <v>33</v>
      </c>
      <c r="C16" s="14">
        <v>450</v>
      </c>
      <c r="D16" s="33"/>
      <c r="E16" s="15" t="s">
        <v>38</v>
      </c>
      <c r="F16" s="15"/>
    </row>
    <row r="17" spans="1:6" ht="45.6" x14ac:dyDescent="0.3">
      <c r="A17" s="13" t="s">
        <v>9</v>
      </c>
      <c r="B17" s="15" t="s">
        <v>34</v>
      </c>
      <c r="C17" s="14">
        <v>681</v>
      </c>
      <c r="D17" s="34"/>
      <c r="E17" s="15" t="s">
        <v>38</v>
      </c>
      <c r="F17" s="15"/>
    </row>
    <row r="18" spans="1:6" ht="25.2" customHeight="1" x14ac:dyDescent="0.3">
      <c r="A18" s="27" t="s">
        <v>26</v>
      </c>
      <c r="B18" s="28"/>
      <c r="C18" s="18">
        <f>SUM(C12:C17)</f>
        <v>65555</v>
      </c>
      <c r="D18" s="19"/>
      <c r="E18" s="20"/>
      <c r="F18" s="19"/>
    </row>
    <row r="19" spans="1:6" ht="43.5" customHeight="1" x14ac:dyDescent="0.3">
      <c r="A19" s="35" t="s">
        <v>36</v>
      </c>
      <c r="B19" s="36"/>
      <c r="C19" s="36"/>
      <c r="D19" s="36"/>
      <c r="E19" s="36"/>
      <c r="F19" s="37"/>
    </row>
    <row r="20" spans="1:6" ht="45.6" x14ac:dyDescent="0.3">
      <c r="A20" s="13" t="s">
        <v>10</v>
      </c>
      <c r="B20" s="15" t="s">
        <v>40</v>
      </c>
      <c r="C20" s="14">
        <v>4004</v>
      </c>
      <c r="D20" s="32" t="s">
        <v>47</v>
      </c>
      <c r="E20" s="15" t="s">
        <v>45</v>
      </c>
      <c r="F20" s="16"/>
    </row>
    <row r="21" spans="1:6" ht="57" customHeight="1" x14ac:dyDescent="0.3">
      <c r="A21" s="13" t="s">
        <v>19</v>
      </c>
      <c r="B21" s="15" t="s">
        <v>40</v>
      </c>
      <c r="C21" s="14">
        <v>9560</v>
      </c>
      <c r="D21" s="33"/>
      <c r="E21" s="15" t="s">
        <v>45</v>
      </c>
      <c r="F21" s="15"/>
    </row>
    <row r="22" spans="1:6" ht="48.6" customHeight="1" x14ac:dyDescent="0.3">
      <c r="A22" s="13" t="s">
        <v>11</v>
      </c>
      <c r="B22" s="15" t="s">
        <v>41</v>
      </c>
      <c r="C22" s="14">
        <v>5221</v>
      </c>
      <c r="D22" s="33"/>
      <c r="E22" s="15" t="s">
        <v>46</v>
      </c>
      <c r="F22" s="15"/>
    </row>
    <row r="23" spans="1:6" ht="24" customHeight="1" x14ac:dyDescent="0.3">
      <c r="A23" s="13" t="s">
        <v>12</v>
      </c>
      <c r="B23" s="15" t="s">
        <v>41</v>
      </c>
      <c r="C23" s="14">
        <v>1275</v>
      </c>
      <c r="D23" s="33"/>
      <c r="E23" s="15" t="s">
        <v>46</v>
      </c>
      <c r="F23" s="15"/>
    </row>
    <row r="24" spans="1:6" ht="75.599999999999994" customHeight="1" x14ac:dyDescent="0.3">
      <c r="A24" s="13" t="s">
        <v>48</v>
      </c>
      <c r="B24" s="15" t="s">
        <v>41</v>
      </c>
      <c r="C24" s="14">
        <v>425</v>
      </c>
      <c r="D24" s="33"/>
      <c r="E24" s="15" t="s">
        <v>46</v>
      </c>
      <c r="F24" s="15"/>
    </row>
    <row r="25" spans="1:6" ht="75" customHeight="1" x14ac:dyDescent="0.3">
      <c r="A25" s="13" t="s">
        <v>49</v>
      </c>
      <c r="B25" s="15" t="s">
        <v>41</v>
      </c>
      <c r="C25" s="14">
        <v>100</v>
      </c>
      <c r="D25" s="33"/>
      <c r="E25" s="15" t="s">
        <v>46</v>
      </c>
      <c r="F25" s="15"/>
    </row>
    <row r="26" spans="1:6" ht="29.4" customHeight="1" x14ac:dyDescent="0.3">
      <c r="A26" s="13" t="s">
        <v>50</v>
      </c>
      <c r="B26" s="15" t="s">
        <v>41</v>
      </c>
      <c r="C26" s="14">
        <v>80</v>
      </c>
      <c r="D26" s="33"/>
      <c r="E26" s="15" t="s">
        <v>46</v>
      </c>
      <c r="F26" s="16"/>
    </row>
    <row r="27" spans="1:6" ht="26.4" customHeight="1" x14ac:dyDescent="0.3">
      <c r="A27" s="13" t="s">
        <v>51</v>
      </c>
      <c r="B27" s="15" t="s">
        <v>42</v>
      </c>
      <c r="C27" s="14">
        <v>5525</v>
      </c>
      <c r="D27" s="33"/>
      <c r="E27" s="15" t="s">
        <v>46</v>
      </c>
      <c r="F27" s="16"/>
    </row>
    <row r="28" spans="1:6" ht="33.6" customHeight="1" x14ac:dyDescent="0.3">
      <c r="A28" s="13" t="s">
        <v>52</v>
      </c>
      <c r="B28" s="15" t="s">
        <v>43</v>
      </c>
      <c r="C28" s="14">
        <v>5575</v>
      </c>
      <c r="D28" s="33"/>
      <c r="E28" s="15" t="s">
        <v>46</v>
      </c>
      <c r="F28" s="16"/>
    </row>
    <row r="29" spans="1:6" ht="27.6" customHeight="1" x14ac:dyDescent="0.3">
      <c r="A29" s="13" t="s">
        <v>53</v>
      </c>
      <c r="B29" s="15" t="s">
        <v>44</v>
      </c>
      <c r="C29" s="14">
        <v>3721</v>
      </c>
      <c r="D29" s="34"/>
      <c r="E29" s="15" t="s">
        <v>46</v>
      </c>
      <c r="F29" s="16"/>
    </row>
    <row r="30" spans="1:6" ht="30.75" customHeight="1" x14ac:dyDescent="0.3">
      <c r="A30" s="27" t="s">
        <v>27</v>
      </c>
      <c r="B30" s="28"/>
      <c r="C30" s="21">
        <f>SUM(C20:C29)</f>
        <v>35486</v>
      </c>
      <c r="D30" s="19"/>
      <c r="E30" s="22"/>
      <c r="F30" s="20"/>
    </row>
    <row r="31" spans="1:6" ht="34.950000000000003" customHeight="1" x14ac:dyDescent="0.3">
      <c r="A31" s="8"/>
      <c r="B31" s="9"/>
      <c r="C31" s="10"/>
      <c r="D31" s="11"/>
      <c r="E31" s="11"/>
      <c r="F31" s="11"/>
    </row>
    <row r="32" spans="1:6" ht="23.4" x14ac:dyDescent="0.45">
      <c r="A32" s="3"/>
      <c r="B32" s="3"/>
      <c r="C32" s="3"/>
      <c r="D32" s="3"/>
      <c r="E32" s="3"/>
      <c r="F32" s="3"/>
    </row>
    <row r="33" spans="1:6" ht="23.4" x14ac:dyDescent="0.45">
      <c r="A33" s="3"/>
      <c r="B33" s="3"/>
      <c r="C33" s="3"/>
      <c r="D33" s="3"/>
      <c r="E33" s="3"/>
      <c r="F33" s="3"/>
    </row>
    <row r="34" spans="1:6" ht="123.6" customHeight="1" x14ac:dyDescent="0.45">
      <c r="A34" s="3"/>
      <c r="B34" s="6" t="s">
        <v>4</v>
      </c>
      <c r="C34" s="24" t="s">
        <v>14</v>
      </c>
      <c r="D34" s="24"/>
      <c r="E34" s="24"/>
      <c r="F34" s="24"/>
    </row>
    <row r="35" spans="1:6" ht="35.4" customHeight="1" x14ac:dyDescent="0.45">
      <c r="A35" s="3"/>
      <c r="B35" s="6" t="s">
        <v>22</v>
      </c>
      <c r="C35" s="24" t="s">
        <v>23</v>
      </c>
      <c r="D35" s="24"/>
      <c r="E35" s="24"/>
      <c r="F35" s="24"/>
    </row>
    <row r="36" spans="1:6" ht="25.95" customHeight="1" x14ac:dyDescent="0.45">
      <c r="A36" s="3"/>
      <c r="B36" s="23" t="s">
        <v>6</v>
      </c>
      <c r="C36" s="25" t="s">
        <v>5</v>
      </c>
      <c r="D36" s="25"/>
      <c r="E36" s="25"/>
      <c r="F36" s="25"/>
    </row>
  </sheetData>
  <mergeCells count="16">
    <mergeCell ref="B2:F2"/>
    <mergeCell ref="B1:F1"/>
    <mergeCell ref="A11:F11"/>
    <mergeCell ref="A18:B18"/>
    <mergeCell ref="A19:F19"/>
    <mergeCell ref="B3:D3"/>
    <mergeCell ref="B4:D4"/>
    <mergeCell ref="D12:D17"/>
    <mergeCell ref="C34:F34"/>
    <mergeCell ref="C35:F35"/>
    <mergeCell ref="C36:F36"/>
    <mergeCell ref="B6:F6"/>
    <mergeCell ref="B5:F5"/>
    <mergeCell ref="A30:B30"/>
    <mergeCell ref="C8:E8"/>
    <mergeCell ref="D20:D29"/>
  </mergeCells>
  <printOptions horizontalCentered="1"/>
  <pageMargins left="0.23622047244094491" right="0.23622047244094491" top="0.35433070866141736" bottom="0.35433070866141736" header="0.31496062992125984" footer="0.31496062992125984"/>
  <pageSetup paperSize="9" scale="3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Антонина И. Баяндина</dc:creator>
  <cp:lastModifiedBy>Олеся С. Макарова</cp:lastModifiedBy>
  <cp:lastPrinted>2019-11-27T09:48:54Z</cp:lastPrinted>
  <dcterms:created xsi:type="dcterms:W3CDTF">2017-12-18T13:11:26Z</dcterms:created>
  <dcterms:modified xsi:type="dcterms:W3CDTF">2019-11-27T09:50:35Z</dcterms:modified>
</cp:coreProperties>
</file>